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5" sheetId="1" r:id="rId1"/>
  </sheets>
  <externalReferences>
    <externalReference r:id="rId2"/>
  </externalReferences>
  <definedNames>
    <definedName name="Z_6E36EA37_049E_4FAE_B719_2847CD16F858_.wvu.Cols" localSheetId="0" hidden="1">'Р-Кр.35'!$F:$H,'Р-Кр.35'!$L:$O</definedName>
    <definedName name="Z_6E36EA37_049E_4FAE_B719_2847CD16F858_.wvu.Rows" localSheetId="0" hidden="1">'Р-Кр.35'!$42:$45</definedName>
    <definedName name="Z_73C0D023_21BD_4441_8EFA_957546C15799_.wvu.Cols" localSheetId="0" hidden="1">'Р-Кр.35'!$F:$H,'Р-Кр.35'!$L:$O</definedName>
    <definedName name="Z_73C0D023_21BD_4441_8EFA_957546C15799_.wvu.Rows" localSheetId="0" hidden="1">'Р-Кр.35'!$42:$45</definedName>
  </definedNames>
  <calcPr calcId="125725"/>
</workbook>
</file>

<file path=xl/calcChain.xml><?xml version="1.0" encoding="utf-8"?>
<calcChain xmlns="http://schemas.openxmlformats.org/spreadsheetml/2006/main">
  <c r="I37" i="1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N25"/>
  <c r="M25"/>
  <c r="L25"/>
  <c r="G24"/>
  <c r="E3"/>
  <c r="F26" l="1"/>
  <c r="F50" s="1"/>
  <c r="G49" s="1"/>
  <c r="H49" s="1"/>
  <c r="F54"/>
  <c r="F57" s="1"/>
  <c r="G44"/>
  <c r="H44" s="1"/>
  <c r="G42"/>
  <c r="H42" s="1"/>
  <c r="G33"/>
  <c r="H33" s="1"/>
  <c r="I32"/>
  <c r="I3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<sst xmlns="http://schemas.openxmlformats.org/spreadsheetml/2006/main" count="65" uniqueCount="54">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</sst>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4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4.2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7.2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4940.4399999999996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4603.54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336.9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1262457</v>
      </c>
      <c r="F10" s="25"/>
      <c r="G10" s="23"/>
      <c r="H10" s="23"/>
      <c r="I10" s="25">
        <v>1175425.95</v>
      </c>
      <c r="J10" s="26">
        <v>290924.42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3.9" customHeight="1">
      <c r="A12" s="97" t="s">
        <v>15</v>
      </c>
      <c r="B12" s="98"/>
      <c r="C12" s="98"/>
      <c r="D12" s="99"/>
      <c r="E12" s="25">
        <v>161267.04</v>
      </c>
      <c r="F12" s="25"/>
      <c r="G12" s="23"/>
      <c r="H12" s="23"/>
      <c r="I12" s="25">
        <v>151916.15</v>
      </c>
      <c r="J12" s="26">
        <v>35967.839999999997</v>
      </c>
    </row>
    <row r="13" spans="1:10" ht="15" customHeight="1">
      <c r="A13" s="97" t="s">
        <v>16</v>
      </c>
      <c r="B13" s="98"/>
      <c r="C13" s="98"/>
      <c r="D13" s="99"/>
      <c r="E13" s="25">
        <v>229759.69</v>
      </c>
      <c r="F13" s="25"/>
      <c r="G13" s="23"/>
      <c r="H13" s="23"/>
      <c r="I13" s="25">
        <v>217691.86</v>
      </c>
      <c r="J13" s="26">
        <v>51691.93</v>
      </c>
    </row>
    <row r="14" spans="1:10" ht="14.45" customHeight="1">
      <c r="A14" s="90" t="s">
        <v>17</v>
      </c>
      <c r="B14" s="90"/>
      <c r="C14" s="90"/>
      <c r="D14" s="90"/>
      <c r="E14" s="25">
        <v>385315.69</v>
      </c>
      <c r="F14" s="25"/>
      <c r="G14" s="23"/>
      <c r="H14" s="23"/>
      <c r="I14" s="25">
        <v>396977.46</v>
      </c>
      <c r="J14" s="26">
        <v>90557.94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7.25" customHeight="1">
      <c r="A16" s="103" t="s">
        <v>19</v>
      </c>
      <c r="B16" s="104"/>
      <c r="C16" s="104"/>
      <c r="D16" s="105"/>
      <c r="E16" s="25">
        <v>737711.27</v>
      </c>
      <c r="F16" s="25"/>
      <c r="G16" s="23"/>
      <c r="H16" s="23"/>
      <c r="I16" s="25">
        <v>659815.34</v>
      </c>
      <c r="J16" s="26">
        <v>168919</v>
      </c>
    </row>
    <row r="17" spans="1:15" ht="15.75">
      <c r="A17" s="90" t="s">
        <v>20</v>
      </c>
      <c r="B17" s="90"/>
      <c r="C17" s="90"/>
      <c r="D17" s="90"/>
      <c r="E17" s="25">
        <v>72920.160000000003</v>
      </c>
      <c r="F17" s="25"/>
      <c r="G17" s="23"/>
      <c r="H17" s="23"/>
      <c r="I17" s="25">
        <v>68488.149999999994</v>
      </c>
      <c r="J17" s="26">
        <v>17227.73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7096.32</v>
      </c>
      <c r="F21" s="25"/>
      <c r="G21" s="23"/>
      <c r="H21" s="23"/>
      <c r="I21" s="25">
        <v>6293.95</v>
      </c>
      <c r="J21" s="26">
        <v>2282.06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-146581.85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100405.14</v>
      </c>
      <c r="L25" s="74">
        <f t="shared" ref="L25:O25" si="0">SUM(L27:L31)</f>
        <v>83694.23</v>
      </c>
      <c r="M25" s="74">
        <f t="shared" si="0"/>
        <v>98759.191399999996</v>
      </c>
      <c r="N25" s="74">
        <f t="shared" si="0"/>
        <v>0</v>
      </c>
      <c r="O25" s="74">
        <f t="shared" si="0"/>
        <v>0</v>
      </c>
    </row>
    <row r="26" spans="1:15" ht="15.75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13601.36</v>
      </c>
      <c r="L27" s="41">
        <v>12825.62</v>
      </c>
      <c r="M27" s="41">
        <f>L27*118%</f>
        <v>15134.231600000001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3719.91</v>
      </c>
      <c r="L28" s="41">
        <v>3862.36</v>
      </c>
      <c r="M28" s="41">
        <f t="shared" ref="M28:M31" si="4">L28*118%</f>
        <v>4557.5847999999996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34604.199999999997</v>
      </c>
      <c r="L29" s="41">
        <v>31863.22</v>
      </c>
      <c r="M29" s="41">
        <f t="shared" si="4"/>
        <v>37598.599600000001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38.25" customHeight="1">
      <c r="A31" s="68" t="s">
        <v>35</v>
      </c>
      <c r="B31" s="77"/>
      <c r="C31" s="77"/>
      <c r="D31" s="77"/>
      <c r="E31" s="78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46414.67</v>
      </c>
      <c r="L31" s="41">
        <v>35143.03</v>
      </c>
      <c r="M31" s="41">
        <f t="shared" si="4"/>
        <v>41468.775399999999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257555.65</v>
      </c>
      <c r="L32" s="74">
        <f t="shared" ref="L32:O32" si="6">SUM(L34:L38)</f>
        <v>188049.24</v>
      </c>
      <c r="M32" s="74">
        <f t="shared" si="6"/>
        <v>221898.10319999998</v>
      </c>
      <c r="N32" s="74">
        <f t="shared" si="6"/>
        <v>62124.800000000003</v>
      </c>
      <c r="O32" s="74">
        <f t="shared" si="6"/>
        <v>62521.156223999998</v>
      </c>
    </row>
    <row r="33" spans="1:16" ht="33.75" customHeight="1">
      <c r="A33" s="82"/>
      <c r="B33" s="83"/>
      <c r="C33" s="83"/>
      <c r="D33" s="83"/>
      <c r="E33" s="84"/>
      <c r="F33" s="86"/>
      <c r="G33" s="39">
        <f t="shared" si="2"/>
        <v>0</v>
      </c>
      <c r="H33" s="39">
        <f t="shared" si="3"/>
        <v>0</v>
      </c>
      <c r="I33" s="76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56065.85</v>
      </c>
      <c r="L34" s="42">
        <v>21411.85</v>
      </c>
      <c r="M34" s="42">
        <f t="shared" ref="M34:M38" si="7">L34*118%</f>
        <v>25265.982999999997</v>
      </c>
      <c r="N34" s="42">
        <v>33923.620000000003</v>
      </c>
      <c r="O34" s="42">
        <f t="shared" ref="O34:O38" si="8">N34*$O$23</f>
        <v>34140.052695600003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14581.41</v>
      </c>
      <c r="J35" s="43"/>
      <c r="K35" s="43"/>
      <c r="L35" s="44">
        <v>6446.12</v>
      </c>
      <c r="M35" s="44">
        <f t="shared" si="7"/>
        <v>7606.4215999999997</v>
      </c>
      <c r="N35" s="44">
        <v>6877.24</v>
      </c>
      <c r="O35" s="44">
        <f t="shared" si="8"/>
        <v>6921.1167912000001</v>
      </c>
      <c r="P35" s="43"/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3863.83</v>
      </c>
      <c r="J36" s="43"/>
      <c r="K36" s="43"/>
      <c r="L36" s="44">
        <v>872.05</v>
      </c>
      <c r="M36" s="44">
        <f t="shared" si="7"/>
        <v>1029.019</v>
      </c>
      <c r="N36" s="44">
        <v>13352.91</v>
      </c>
      <c r="O36" s="44">
        <f t="shared" si="8"/>
        <v>13438.1015658</v>
      </c>
      <c r="P36" s="43"/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75564.37+7800</f>
        <v>83364.37</v>
      </c>
      <c r="J37" s="43"/>
      <c r="K37" s="43"/>
      <c r="L37" s="44">
        <v>94582</v>
      </c>
      <c r="M37" s="44">
        <f t="shared" si="7"/>
        <v>111606.76</v>
      </c>
      <c r="N37" s="44"/>
      <c r="O37" s="44">
        <f t="shared" si="8"/>
        <v>0</v>
      </c>
      <c r="P37" s="43"/>
    </row>
    <row r="38" spans="1:16" ht="42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99680.19</v>
      </c>
      <c r="J38" s="43"/>
      <c r="K38" s="43"/>
      <c r="L38" s="44">
        <v>64737.22</v>
      </c>
      <c r="M38" s="44">
        <f t="shared" si="7"/>
        <v>76389.919599999994</v>
      </c>
      <c r="N38" s="44">
        <v>7971.03</v>
      </c>
      <c r="O38" s="44">
        <f t="shared" si="8"/>
        <v>8021.8851714000002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171217.56</v>
      </c>
      <c r="J39" s="47"/>
      <c r="K39" s="47"/>
      <c r="L39" s="47">
        <f t="shared" si="9"/>
        <v>34349.160000000003</v>
      </c>
      <c r="M39" s="47">
        <f t="shared" si="9"/>
        <v>40532.008799999996</v>
      </c>
      <c r="N39" s="47">
        <f t="shared" si="9"/>
        <v>173161.81</v>
      </c>
      <c r="O39" s="47">
        <f t="shared" si="9"/>
        <v>174266.58234779999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123930.58</v>
      </c>
      <c r="J40" s="43"/>
      <c r="K40" s="43"/>
      <c r="L40" s="44">
        <v>670.94</v>
      </c>
      <c r="M40" s="44">
        <f t="shared" ref="M40:M48" si="10">L40*118%</f>
        <v>791.70920000000001</v>
      </c>
      <c r="N40" s="44">
        <v>118886.89</v>
      </c>
      <c r="O40" s="44">
        <f t="shared" ref="O40:O49" si="11">N40*$O$23</f>
        <v>119645.38835820001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24968.37</v>
      </c>
      <c r="J41" s="43"/>
      <c r="K41" s="43"/>
      <c r="L41" s="44">
        <v>198.33</v>
      </c>
      <c r="M41" s="44">
        <f t="shared" si="10"/>
        <v>234.02940000000001</v>
      </c>
      <c r="N41" s="44">
        <v>23894.82</v>
      </c>
      <c r="O41" s="44">
        <f t="shared" si="11"/>
        <v>24047.268951600003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L42" s="48"/>
      <c r="M42" s="48">
        <f t="shared" si="10"/>
        <v>0</v>
      </c>
      <c r="N42" s="48"/>
      <c r="O42" s="48">
        <f t="shared" si="11"/>
        <v>0</v>
      </c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783.08</v>
      </c>
      <c r="L46" s="41">
        <v>81.23</v>
      </c>
      <c r="M46" s="41">
        <f t="shared" si="10"/>
        <v>95.851399999999998</v>
      </c>
      <c r="N46" s="41">
        <v>2985.51</v>
      </c>
      <c r="O46" s="41">
        <f t="shared" si="11"/>
        <v>3004.5575538000003</v>
      </c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162.13</v>
      </c>
      <c r="L47" s="41">
        <v>17917.36</v>
      </c>
      <c r="M47" s="41">
        <f t="shared" si="10"/>
        <v>21142.484799999998</v>
      </c>
      <c r="N47" s="41"/>
      <c r="O47" s="41">
        <f t="shared" si="11"/>
        <v>0</v>
      </c>
    </row>
    <row r="48" spans="1:16" ht="4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21373.4</v>
      </c>
      <c r="L48" s="41">
        <v>15481.3</v>
      </c>
      <c r="M48" s="41">
        <f t="shared" si="10"/>
        <v>18267.933999999997</v>
      </c>
      <c r="N48" s="41">
        <v>27394.59</v>
      </c>
      <c r="O48" s="41">
        <f>N48*$O$23</f>
        <v>27569.3674842</v>
      </c>
    </row>
    <row r="49" spans="1:15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649.36</v>
      </c>
      <c r="L49" s="41">
        <v>540.86</v>
      </c>
      <c r="M49" s="41">
        <f>L49*118%</f>
        <v>638.21479999999997</v>
      </c>
      <c r="N49" s="41">
        <v>840.01</v>
      </c>
      <c r="O49" s="41">
        <f t="shared" si="11"/>
        <v>845.3692638</v>
      </c>
    </row>
    <row r="50" spans="1:15" ht="13.5" customHeight="1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529827.71</v>
      </c>
      <c r="L50" s="49">
        <f t="shared" ref="L50:O50" si="13">L25+L32+L39+L49</f>
        <v>306633.49</v>
      </c>
      <c r="M50" s="49">
        <f t="shared" si="13"/>
        <v>361827.51819999999</v>
      </c>
      <c r="N50" s="49">
        <f t="shared" si="13"/>
        <v>236126.62</v>
      </c>
      <c r="O50" s="49">
        <f t="shared" si="13"/>
        <v>237633.10783560001</v>
      </c>
    </row>
    <row r="51" spans="1:15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82594.990000000005</v>
      </c>
      <c r="L51" s="41"/>
      <c r="M51" s="41"/>
      <c r="N51" s="41"/>
      <c r="O51" s="41"/>
    </row>
    <row r="52" spans="1:15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67871.12</v>
      </c>
      <c r="L52" s="41"/>
      <c r="M52" s="41"/>
      <c r="N52" s="41"/>
      <c r="O52" s="41"/>
    </row>
    <row r="53" spans="1:15" ht="15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25595.279999999999</v>
      </c>
      <c r="L53" s="41"/>
      <c r="M53" s="41"/>
      <c r="N53" s="41"/>
      <c r="O53" s="41"/>
    </row>
    <row r="54" spans="1:15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705889.1</v>
      </c>
      <c r="L54" s="41"/>
      <c r="M54" s="41"/>
      <c r="N54" s="41"/>
      <c r="O54" s="41"/>
    </row>
    <row r="55" spans="1:15" ht="15.75">
      <c r="A55" s="56" t="s">
        <v>48</v>
      </c>
      <c r="B55" s="56"/>
      <c r="C55" s="56"/>
      <c r="D55" s="56"/>
      <c r="E55" s="56"/>
      <c r="F55" s="50"/>
      <c r="G55" s="50"/>
      <c r="H55" s="50"/>
      <c r="I55" s="51">
        <f>E16</f>
        <v>737711.27</v>
      </c>
      <c r="L55" s="41"/>
      <c r="M55" s="41"/>
      <c r="N55" s="41"/>
      <c r="O55" s="41"/>
    </row>
    <row r="56" spans="1:15" ht="15.75">
      <c r="A56" s="56" t="s">
        <v>49</v>
      </c>
      <c r="B56" s="56"/>
      <c r="C56" s="56"/>
      <c r="D56" s="56"/>
      <c r="E56" s="56"/>
      <c r="F56" s="50"/>
      <c r="G56" s="50"/>
      <c r="H56" s="50"/>
      <c r="I56" s="46">
        <f>I16</f>
        <v>659815.34</v>
      </c>
      <c r="K56" s="52"/>
      <c r="L56" s="41"/>
      <c r="M56" s="41"/>
      <c r="N56" s="41"/>
      <c r="O56" s="41"/>
    </row>
    <row r="57" spans="1:15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-114759.67999999993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2013-05-24T07:48:16Z</dcterms:created>
  <dcterms:modified xsi:type="dcterms:W3CDTF">2014-05-12T12:40:36Z</dcterms:modified>
</cp:coreProperties>
</file>